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A:\PKV BUILD\229. Olejník\položkové rozpočty\"/>
    </mc:Choice>
  </mc:AlternateContent>
  <xr:revisionPtr revIDLastSave="0" documentId="13_ncr:1_{D71807DD-1104-4EDF-9643-9126737040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" i="1" l="1"/>
  <c r="F61" i="1"/>
  <c r="F60" i="1"/>
  <c r="F59" i="1"/>
  <c r="F58" i="1"/>
  <c r="F50" i="1"/>
  <c r="F52" i="1"/>
  <c r="F49" i="1" l="1"/>
  <c r="F51" i="1"/>
  <c r="F11" i="1"/>
  <c r="F17" i="1"/>
  <c r="F18" i="1"/>
  <c r="F10" i="1"/>
  <c r="F9" i="1" l="1"/>
  <c r="F53" i="1" l="1"/>
  <c r="F54" i="1" l="1"/>
  <c r="F55" i="1"/>
  <c r="F56" i="1"/>
  <c r="F22" i="1"/>
  <c r="F46" i="1" l="1"/>
  <c r="F8" i="1" l="1"/>
  <c r="F40" i="1" l="1"/>
  <c r="F28" i="1" l="1"/>
  <c r="F34" i="1" l="1"/>
  <c r="F16" i="1" l="1"/>
  <c r="F57" i="1" l="1"/>
  <c r="F25" i="1" l="1"/>
  <c r="F45" i="1" l="1"/>
  <c r="F6" i="1"/>
  <c r="F5" i="1"/>
  <c r="F15" i="1" l="1"/>
  <c r="F44" i="1" l="1"/>
  <c r="F64" i="1" l="1"/>
  <c r="F31" i="1" l="1"/>
  <c r="F30" i="1"/>
  <c r="F29" i="1"/>
  <c r="F27" i="1"/>
  <c r="F7" i="1"/>
  <c r="F20" i="1"/>
  <c r="F21" i="1"/>
  <c r="F26" i="1"/>
  <c r="F39" i="1"/>
  <c r="F41" i="1"/>
  <c r="F42" i="1"/>
  <c r="F43" i="1"/>
  <c r="F67" i="1" l="1"/>
  <c r="F68" i="1" s="1"/>
</calcChain>
</file>

<file path=xl/sharedStrings.xml><?xml version="1.0" encoding="utf-8"?>
<sst xmlns="http://schemas.openxmlformats.org/spreadsheetml/2006/main" count="58" uniqueCount="58">
  <si>
    <t xml:space="preserve">Materiál </t>
  </si>
  <si>
    <t>cena kus</t>
  </si>
  <si>
    <t>ks</t>
  </si>
  <si>
    <t>celkem</t>
  </si>
  <si>
    <t>Panel 410Wp</t>
  </si>
  <si>
    <t>Bezpečnostní odpojovač</t>
  </si>
  <si>
    <t>Střídač 50kW kompatabilní se stávajícím systémem</t>
  </si>
  <si>
    <t>Mediakonvertor</t>
  </si>
  <si>
    <t>konstrkukce pro jeden panel</t>
  </si>
  <si>
    <t>Datalogger kompatabilní se stávajícím systémem</t>
  </si>
  <si>
    <t>Datový router</t>
  </si>
  <si>
    <t>RFVE</t>
  </si>
  <si>
    <t>Rozvaděč 36 můdulů vekovní</t>
  </si>
  <si>
    <t>jistič 125A B</t>
  </si>
  <si>
    <t>bezpečnostní STOP tlačítko</t>
  </si>
  <si>
    <t>jističe do 16A</t>
  </si>
  <si>
    <t>RDC</t>
  </si>
  <si>
    <t xml:space="preserve">svodič tř I 1500V </t>
  </si>
  <si>
    <t>jištění panelů</t>
  </si>
  <si>
    <t>pojistky panelů</t>
  </si>
  <si>
    <t>RDT-AXY</t>
  </si>
  <si>
    <t>300W nabíječ</t>
  </si>
  <si>
    <t>záložní akumulátory</t>
  </si>
  <si>
    <t>Rozvaděč AXY + RTU jednotka</t>
  </si>
  <si>
    <t>PLC + intergrace celého systému pro RTU</t>
  </si>
  <si>
    <t>elektroměry</t>
  </si>
  <si>
    <t xml:space="preserve">svorky </t>
  </si>
  <si>
    <t>spotřební mat do rozvaděčů</t>
  </si>
  <si>
    <t>Kabelová trasa</t>
  </si>
  <si>
    <t>stožár 13m</t>
  </si>
  <si>
    <t>Kabeláž</t>
  </si>
  <si>
    <t>drátožlab 100x50</t>
  </si>
  <si>
    <t xml:space="preserve">závěsný kabel </t>
  </si>
  <si>
    <t>kabeláž střídače</t>
  </si>
  <si>
    <t>kabeláž ovládací</t>
  </si>
  <si>
    <t>kabeláž datová</t>
  </si>
  <si>
    <t>kabeláž optická</t>
  </si>
  <si>
    <t>kabeláž k FV panelů,</t>
  </si>
  <si>
    <t>chráničky + kabelové trasy střecha</t>
  </si>
  <si>
    <t>Práce</t>
  </si>
  <si>
    <t>instalace závěšáku, stožáru</t>
  </si>
  <si>
    <t>instalace, zkoušky AXY</t>
  </si>
  <si>
    <t>programováni PLC</t>
  </si>
  <si>
    <t>konfigurace RTU, zkoušky z EGD</t>
  </si>
  <si>
    <t>výroba rozvaděčů</t>
  </si>
  <si>
    <t xml:space="preserve">Instalace panelů + konstrukce, kabeláž </t>
  </si>
  <si>
    <t>Instalace Střídače + intergace stávající FVE do jednoho celku</t>
  </si>
  <si>
    <t>Náklady doprava</t>
  </si>
  <si>
    <t>výchozí revize</t>
  </si>
  <si>
    <t xml:space="preserve">Projektová dokumentace </t>
  </si>
  <si>
    <t>PBŘ</t>
  </si>
  <si>
    <t>Statický posudek</t>
  </si>
  <si>
    <t>Podklaty pro EGD vyřízení UTP</t>
  </si>
  <si>
    <t>Podklady pro ERU</t>
  </si>
  <si>
    <t xml:space="preserve">Podružný materiál </t>
  </si>
  <si>
    <t>celkem bez dph</t>
  </si>
  <si>
    <t>celkem s dph 12%</t>
  </si>
  <si>
    <t>FVE 49,61kWp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</si>
</sst>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F70"/>
  <sheetViews>
    <sheetView tabSelected="1" topLeftCell="A58" zoomScaleNormal="100" workbookViewId="0">
      <selection activeCell="C3" sqref="C3"/>
    </sheetView>
  </sheetViews>
  <sheetFormatPr defaultColWidth="8.85546875" defaultRowHeight="15" x14ac:dyDescent="0.25"/>
  <cols>
    <col min="3" max="3" width="70" customWidth="1"/>
    <col min="6" max="6" width="12.85546875" customWidth="1"/>
    <col min="7" max="7" width="28.28515625" bestFit="1" customWidth="1"/>
    <col min="10" max="10" width="24.42578125" customWidth="1"/>
    <col min="13" max="13" width="17.7109375" customWidth="1"/>
  </cols>
  <sheetData>
    <row r="2" spans="3:6" x14ac:dyDescent="0.25">
      <c r="C2" s="2" t="s">
        <v>57</v>
      </c>
      <c r="D2" s="2"/>
      <c r="E2" s="2"/>
      <c r="F2" s="2"/>
    </row>
    <row r="4" spans="3:6" x14ac:dyDescent="0.25">
      <c r="C4" t="s">
        <v>0</v>
      </c>
      <c r="D4" t="s">
        <v>1</v>
      </c>
      <c r="E4" t="s">
        <v>2</v>
      </c>
      <c r="F4" t="s">
        <v>3</v>
      </c>
    </row>
    <row r="5" spans="3:6" x14ac:dyDescent="0.25">
      <c r="C5" t="s">
        <v>4</v>
      </c>
      <c r="D5" s="1">
        <v>0</v>
      </c>
      <c r="E5">
        <v>121</v>
      </c>
      <c r="F5" s="1">
        <f>D5*E5</f>
        <v>0</v>
      </c>
    </row>
    <row r="6" spans="3:6" x14ac:dyDescent="0.25">
      <c r="C6" t="s">
        <v>5</v>
      </c>
      <c r="D6" s="1">
        <v>0</v>
      </c>
      <c r="E6">
        <v>121</v>
      </c>
      <c r="F6" s="1">
        <f>D6*E6</f>
        <v>0</v>
      </c>
    </row>
    <row r="7" spans="3:6" x14ac:dyDescent="0.25">
      <c r="C7" t="s">
        <v>6</v>
      </c>
      <c r="D7" s="1">
        <v>0</v>
      </c>
      <c r="E7">
        <v>1</v>
      </c>
      <c r="F7" s="1">
        <f t="shared" ref="F7:F55" si="0">D7*E7</f>
        <v>0</v>
      </c>
    </row>
    <row r="8" spans="3:6" x14ac:dyDescent="0.25">
      <c r="C8" t="s">
        <v>7</v>
      </c>
      <c r="D8" s="1">
        <v>0</v>
      </c>
      <c r="E8">
        <v>2</v>
      </c>
      <c r="F8" s="1">
        <f t="shared" si="0"/>
        <v>0</v>
      </c>
    </row>
    <row r="9" spans="3:6" x14ac:dyDescent="0.25">
      <c r="C9" t="s">
        <v>8</v>
      </c>
      <c r="D9" s="1">
        <v>0</v>
      </c>
      <c r="E9">
        <v>121</v>
      </c>
      <c r="F9" s="1">
        <f t="shared" si="0"/>
        <v>0</v>
      </c>
    </row>
    <row r="10" spans="3:6" x14ac:dyDescent="0.25">
      <c r="C10" t="s">
        <v>9</v>
      </c>
      <c r="D10" s="1">
        <v>0</v>
      </c>
      <c r="E10">
        <v>1</v>
      </c>
      <c r="F10" s="1">
        <f t="shared" si="0"/>
        <v>0</v>
      </c>
    </row>
    <row r="11" spans="3:6" x14ac:dyDescent="0.25">
      <c r="C11" t="s">
        <v>10</v>
      </c>
      <c r="D11" s="1">
        <v>0</v>
      </c>
      <c r="E11">
        <v>1</v>
      </c>
      <c r="F11" s="1">
        <f t="shared" si="0"/>
        <v>0</v>
      </c>
    </row>
    <row r="12" spans="3:6" x14ac:dyDescent="0.25">
      <c r="D12" s="1"/>
      <c r="F12" s="1"/>
    </row>
    <row r="13" spans="3:6" x14ac:dyDescent="0.25">
      <c r="D13" s="1"/>
      <c r="F13" s="1"/>
    </row>
    <row r="14" spans="3:6" x14ac:dyDescent="0.25">
      <c r="C14" t="s">
        <v>11</v>
      </c>
      <c r="D14" s="1"/>
      <c r="F14" s="1"/>
    </row>
    <row r="15" spans="3:6" x14ac:dyDescent="0.25">
      <c r="C15" t="s">
        <v>12</v>
      </c>
      <c r="D15" s="1">
        <v>0</v>
      </c>
      <c r="E15">
        <v>3</v>
      </c>
      <c r="F15" s="1">
        <f>D15*E15</f>
        <v>0</v>
      </c>
    </row>
    <row r="16" spans="3:6" x14ac:dyDescent="0.25">
      <c r="C16" t="s">
        <v>13</v>
      </c>
      <c r="D16" s="1">
        <v>0</v>
      </c>
      <c r="E16">
        <v>2</v>
      </c>
      <c r="F16" s="1">
        <f>D16*E16</f>
        <v>0</v>
      </c>
    </row>
    <row r="17" spans="3:6" x14ac:dyDescent="0.25">
      <c r="C17" t="s">
        <v>14</v>
      </c>
      <c r="D17" s="1">
        <v>0</v>
      </c>
      <c r="E17">
        <v>1</v>
      </c>
      <c r="F17" s="1">
        <f>D17*E17</f>
        <v>0</v>
      </c>
    </row>
    <row r="18" spans="3:6" x14ac:dyDescent="0.25">
      <c r="C18" t="s">
        <v>15</v>
      </c>
      <c r="D18" s="1">
        <v>0</v>
      </c>
      <c r="E18">
        <v>5</v>
      </c>
      <c r="F18" s="1">
        <f>D18*E18</f>
        <v>0</v>
      </c>
    </row>
    <row r="19" spans="3:6" x14ac:dyDescent="0.25">
      <c r="C19" t="s">
        <v>16</v>
      </c>
      <c r="D19" s="1"/>
      <c r="F19" s="1"/>
    </row>
    <row r="20" spans="3:6" x14ac:dyDescent="0.25">
      <c r="C20" t="s">
        <v>17</v>
      </c>
      <c r="D20" s="1">
        <v>0</v>
      </c>
      <c r="E20">
        <v>4</v>
      </c>
      <c r="F20" s="1">
        <f t="shared" si="0"/>
        <v>0</v>
      </c>
    </row>
    <row r="21" spans="3:6" x14ac:dyDescent="0.25">
      <c r="C21" t="s">
        <v>18</v>
      </c>
      <c r="D21" s="1">
        <v>0</v>
      </c>
      <c r="E21">
        <v>5</v>
      </c>
      <c r="F21" s="1">
        <f t="shared" si="0"/>
        <v>0</v>
      </c>
    </row>
    <row r="22" spans="3:6" x14ac:dyDescent="0.25">
      <c r="C22" t="s">
        <v>19</v>
      </c>
      <c r="D22" s="1">
        <v>0</v>
      </c>
      <c r="E22">
        <v>10</v>
      </c>
      <c r="F22" s="1">
        <f t="shared" si="0"/>
        <v>0</v>
      </c>
    </row>
    <row r="23" spans="3:6" x14ac:dyDescent="0.25">
      <c r="D23" s="1"/>
      <c r="F23" s="1"/>
    </row>
    <row r="24" spans="3:6" x14ac:dyDescent="0.25">
      <c r="C24" t="s">
        <v>20</v>
      </c>
      <c r="D24" s="1"/>
      <c r="F24" s="1"/>
    </row>
    <row r="25" spans="3:6" x14ac:dyDescent="0.25">
      <c r="C25" t="s">
        <v>21</v>
      </c>
      <c r="D25" s="1">
        <v>0</v>
      </c>
      <c r="E25">
        <v>1</v>
      </c>
      <c r="F25" s="1">
        <f t="shared" si="0"/>
        <v>0</v>
      </c>
    </row>
    <row r="26" spans="3:6" x14ac:dyDescent="0.25">
      <c r="C26" t="s">
        <v>22</v>
      </c>
      <c r="D26" s="1">
        <v>0</v>
      </c>
      <c r="E26">
        <v>2</v>
      </c>
      <c r="F26" s="1">
        <f t="shared" si="0"/>
        <v>0</v>
      </c>
    </row>
    <row r="27" spans="3:6" x14ac:dyDescent="0.25">
      <c r="C27" t="s">
        <v>23</v>
      </c>
      <c r="D27" s="1">
        <v>0</v>
      </c>
      <c r="E27">
        <v>1</v>
      </c>
      <c r="F27" s="1">
        <f t="shared" si="0"/>
        <v>0</v>
      </c>
    </row>
    <row r="28" spans="3:6" x14ac:dyDescent="0.25">
      <c r="C28" t="s">
        <v>24</v>
      </c>
      <c r="D28" s="1">
        <v>0</v>
      </c>
      <c r="E28">
        <v>1</v>
      </c>
      <c r="F28" s="1">
        <f t="shared" si="0"/>
        <v>0</v>
      </c>
    </row>
    <row r="29" spans="3:6" x14ac:dyDescent="0.25">
      <c r="C29" t="s">
        <v>25</v>
      </c>
      <c r="D29" s="1">
        <v>0</v>
      </c>
      <c r="E29">
        <v>2</v>
      </c>
      <c r="F29" s="1">
        <f t="shared" si="0"/>
        <v>0</v>
      </c>
    </row>
    <row r="30" spans="3:6" x14ac:dyDescent="0.25">
      <c r="C30" t="s">
        <v>26</v>
      </c>
      <c r="D30" s="1">
        <v>0</v>
      </c>
      <c r="E30">
        <v>50</v>
      </c>
      <c r="F30" s="1">
        <f t="shared" si="0"/>
        <v>0</v>
      </c>
    </row>
    <row r="31" spans="3:6" x14ac:dyDescent="0.25">
      <c r="C31" t="s">
        <v>27</v>
      </c>
      <c r="D31" s="1">
        <v>0</v>
      </c>
      <c r="E31">
        <v>1</v>
      </c>
      <c r="F31" s="1">
        <f t="shared" si="0"/>
        <v>0</v>
      </c>
    </row>
    <row r="32" spans="3:6" x14ac:dyDescent="0.25">
      <c r="D32" s="1"/>
      <c r="F32" s="1"/>
    </row>
    <row r="33" spans="3:6" x14ac:dyDescent="0.25">
      <c r="C33" t="s">
        <v>28</v>
      </c>
      <c r="D33" s="1"/>
      <c r="F33" s="1"/>
    </row>
    <row r="34" spans="3:6" x14ac:dyDescent="0.25">
      <c r="C34" t="s">
        <v>29</v>
      </c>
      <c r="D34" s="1">
        <v>0</v>
      </c>
      <c r="E34">
        <v>2</v>
      </c>
      <c r="F34" s="1">
        <f t="shared" si="0"/>
        <v>0</v>
      </c>
    </row>
    <row r="35" spans="3:6" x14ac:dyDescent="0.25">
      <c r="D35" s="1"/>
      <c r="F35" s="1"/>
    </row>
    <row r="36" spans="3:6" x14ac:dyDescent="0.25">
      <c r="D36" s="1"/>
      <c r="F36" s="1"/>
    </row>
    <row r="37" spans="3:6" x14ac:dyDescent="0.25">
      <c r="C37" t="s">
        <v>30</v>
      </c>
      <c r="D37" s="1"/>
      <c r="F37" s="1"/>
    </row>
    <row r="39" spans="3:6" x14ac:dyDescent="0.25">
      <c r="C39" t="s">
        <v>31</v>
      </c>
      <c r="D39" s="1">
        <v>0</v>
      </c>
      <c r="E39">
        <v>10</v>
      </c>
      <c r="F39" s="1">
        <f t="shared" si="0"/>
        <v>0</v>
      </c>
    </row>
    <row r="40" spans="3:6" x14ac:dyDescent="0.25">
      <c r="C40" t="s">
        <v>32</v>
      </c>
      <c r="D40" s="1">
        <v>0</v>
      </c>
      <c r="E40">
        <v>50</v>
      </c>
      <c r="F40" s="1">
        <f t="shared" si="0"/>
        <v>0</v>
      </c>
    </row>
    <row r="41" spans="3:6" x14ac:dyDescent="0.25">
      <c r="C41" t="s">
        <v>33</v>
      </c>
      <c r="D41" s="1">
        <v>0</v>
      </c>
      <c r="E41">
        <v>5</v>
      </c>
      <c r="F41" s="1">
        <f t="shared" si="0"/>
        <v>0</v>
      </c>
    </row>
    <row r="42" spans="3:6" x14ac:dyDescent="0.25">
      <c r="C42" t="s">
        <v>34</v>
      </c>
      <c r="D42" s="1">
        <v>0</v>
      </c>
      <c r="E42">
        <v>100</v>
      </c>
      <c r="F42" s="1">
        <f t="shared" si="0"/>
        <v>0</v>
      </c>
    </row>
    <row r="43" spans="3:6" x14ac:dyDescent="0.25">
      <c r="C43" t="s">
        <v>35</v>
      </c>
      <c r="D43" s="1">
        <v>0</v>
      </c>
      <c r="E43">
        <v>80</v>
      </c>
      <c r="F43" s="1">
        <f t="shared" si="0"/>
        <v>0</v>
      </c>
    </row>
    <row r="44" spans="3:6" x14ac:dyDescent="0.25">
      <c r="C44" t="s">
        <v>36</v>
      </c>
      <c r="D44" s="1">
        <v>0</v>
      </c>
      <c r="E44">
        <v>100</v>
      </c>
      <c r="F44" s="1">
        <f t="shared" si="0"/>
        <v>0</v>
      </c>
    </row>
    <row r="45" spans="3:6" x14ac:dyDescent="0.25">
      <c r="C45" t="s">
        <v>37</v>
      </c>
      <c r="D45" s="1">
        <v>0</v>
      </c>
      <c r="E45">
        <v>380</v>
      </c>
      <c r="F45" s="1">
        <f t="shared" si="0"/>
        <v>0</v>
      </c>
    </row>
    <row r="46" spans="3:6" x14ac:dyDescent="0.25">
      <c r="C46" t="s">
        <v>38</v>
      </c>
      <c r="D46" s="1">
        <v>0</v>
      </c>
      <c r="E46">
        <v>120</v>
      </c>
      <c r="F46" s="1">
        <f t="shared" si="0"/>
        <v>0</v>
      </c>
    </row>
    <row r="47" spans="3:6" x14ac:dyDescent="0.25">
      <c r="D47" s="1"/>
      <c r="F47" s="1"/>
    </row>
    <row r="48" spans="3:6" x14ac:dyDescent="0.25">
      <c r="C48" t="s">
        <v>39</v>
      </c>
      <c r="D48" s="1"/>
      <c r="F48" s="1"/>
    </row>
    <row r="49" spans="3:6" x14ac:dyDescent="0.25">
      <c r="C49" t="s">
        <v>40</v>
      </c>
      <c r="D49" s="1">
        <v>0</v>
      </c>
      <c r="E49">
        <v>1</v>
      </c>
      <c r="F49" s="1">
        <f>D49*E49</f>
        <v>0</v>
      </c>
    </row>
    <row r="50" spans="3:6" x14ac:dyDescent="0.25">
      <c r="C50" t="s">
        <v>41</v>
      </c>
      <c r="D50" s="1">
        <v>0</v>
      </c>
      <c r="E50">
        <v>1</v>
      </c>
      <c r="F50" s="1">
        <f>D50*E50</f>
        <v>0</v>
      </c>
    </row>
    <row r="51" spans="3:6" x14ac:dyDescent="0.25">
      <c r="C51" t="s">
        <v>42</v>
      </c>
      <c r="D51" s="1">
        <v>0</v>
      </c>
      <c r="E51">
        <v>1</v>
      </c>
      <c r="F51" s="1">
        <f>E51*D51</f>
        <v>0</v>
      </c>
    </row>
    <row r="52" spans="3:6" x14ac:dyDescent="0.25">
      <c r="C52" t="s">
        <v>43</v>
      </c>
      <c r="D52" s="1">
        <v>0</v>
      </c>
      <c r="E52">
        <v>1</v>
      </c>
      <c r="F52" s="1">
        <f>E52*D52</f>
        <v>0</v>
      </c>
    </row>
    <row r="53" spans="3:6" x14ac:dyDescent="0.25">
      <c r="C53" t="s">
        <v>44</v>
      </c>
      <c r="D53" s="1">
        <v>0</v>
      </c>
      <c r="E53">
        <v>1</v>
      </c>
      <c r="F53" s="1">
        <f>E53*D53</f>
        <v>0</v>
      </c>
    </row>
    <row r="54" spans="3:6" x14ac:dyDescent="0.25">
      <c r="C54" t="s">
        <v>45</v>
      </c>
      <c r="D54" s="1">
        <v>0</v>
      </c>
      <c r="E54">
        <v>121</v>
      </c>
      <c r="F54" s="1">
        <f>E54*D54</f>
        <v>0</v>
      </c>
    </row>
    <row r="55" spans="3:6" x14ac:dyDescent="0.25">
      <c r="C55" t="s">
        <v>46</v>
      </c>
      <c r="D55" s="1">
        <v>0</v>
      </c>
      <c r="E55">
        <v>1</v>
      </c>
      <c r="F55" s="1">
        <f t="shared" si="0"/>
        <v>0</v>
      </c>
    </row>
    <row r="56" spans="3:6" x14ac:dyDescent="0.25">
      <c r="C56" t="s">
        <v>47</v>
      </c>
      <c r="D56" s="1">
        <v>0</v>
      </c>
      <c r="E56">
        <v>1</v>
      </c>
      <c r="F56" s="1">
        <f>D56*E56</f>
        <v>0</v>
      </c>
    </row>
    <row r="57" spans="3:6" x14ac:dyDescent="0.25">
      <c r="C57" t="s">
        <v>48</v>
      </c>
      <c r="D57" s="1">
        <v>0</v>
      </c>
      <c r="E57">
        <v>1</v>
      </c>
      <c r="F57" s="1">
        <f t="shared" ref="F57:F62" si="1">D57*E57</f>
        <v>0</v>
      </c>
    </row>
    <row r="58" spans="3:6" x14ac:dyDescent="0.25">
      <c r="C58" t="s">
        <v>49</v>
      </c>
      <c r="D58" s="1">
        <v>0</v>
      </c>
      <c r="E58">
        <v>1</v>
      </c>
      <c r="F58" s="1">
        <f t="shared" si="1"/>
        <v>0</v>
      </c>
    </row>
    <row r="59" spans="3:6" x14ac:dyDescent="0.25">
      <c r="C59" t="s">
        <v>50</v>
      </c>
      <c r="D59" s="1">
        <v>0</v>
      </c>
      <c r="E59">
        <v>1</v>
      </c>
      <c r="F59" s="1">
        <f t="shared" si="1"/>
        <v>0</v>
      </c>
    </row>
    <row r="60" spans="3:6" x14ac:dyDescent="0.25">
      <c r="C60" t="s">
        <v>51</v>
      </c>
      <c r="D60" s="1">
        <v>0</v>
      </c>
      <c r="E60">
        <v>1</v>
      </c>
      <c r="F60" s="1">
        <f t="shared" si="1"/>
        <v>0</v>
      </c>
    </row>
    <row r="61" spans="3:6" x14ac:dyDescent="0.25">
      <c r="C61" t="s">
        <v>52</v>
      </c>
      <c r="D61" s="1">
        <v>0</v>
      </c>
      <c r="E61">
        <v>1</v>
      </c>
      <c r="F61" s="1">
        <f t="shared" si="1"/>
        <v>0</v>
      </c>
    </row>
    <row r="62" spans="3:6" x14ac:dyDescent="0.25">
      <c r="C62" t="s">
        <v>53</v>
      </c>
      <c r="D62" s="1">
        <v>0</v>
      </c>
      <c r="E62">
        <v>1</v>
      </c>
      <c r="F62" s="1">
        <f t="shared" si="1"/>
        <v>0</v>
      </c>
    </row>
    <row r="63" spans="3:6" x14ac:dyDescent="0.25">
      <c r="D63" s="1"/>
      <c r="F63" s="1"/>
    </row>
    <row r="64" spans="3:6" x14ac:dyDescent="0.25">
      <c r="C64" t="s">
        <v>54</v>
      </c>
      <c r="D64" s="1">
        <v>0</v>
      </c>
      <c r="E64">
        <v>1</v>
      </c>
      <c r="F64" s="1">
        <f>E64*D64</f>
        <v>0</v>
      </c>
    </row>
    <row r="65" spans="3:6" x14ac:dyDescent="0.25">
      <c r="D65" s="1"/>
      <c r="F65" s="1"/>
    </row>
    <row r="66" spans="3:6" x14ac:dyDescent="0.25">
      <c r="F66" s="1"/>
    </row>
    <row r="67" spans="3:6" x14ac:dyDescent="0.25">
      <c r="C67" t="s">
        <v>55</v>
      </c>
      <c r="F67" s="1">
        <f>SUM(F5:F64)</f>
        <v>0</v>
      </c>
    </row>
    <row r="68" spans="3:6" x14ac:dyDescent="0.25">
      <c r="C68" t="s">
        <v>56</v>
      </c>
      <c r="F68" s="1">
        <f>F67*1.12</f>
        <v>0</v>
      </c>
    </row>
    <row r="69" spans="3:6" x14ac:dyDescent="0.25">
      <c r="F69" s="1"/>
    </row>
    <row r="70" spans="3:6" x14ac:dyDescent="0.25">
      <c r="F70" s="1"/>
    </row>
  </sheetData>
  <mergeCells count="1">
    <mergeCell ref="C2:F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Pavel Richter</dc:creator>
  <cp:keywords/>
  <dc:description/>
  <cp:lastModifiedBy>Marek Ivičič</cp:lastModifiedBy>
  <cp:revision/>
  <dcterms:created xsi:type="dcterms:W3CDTF">2022-01-06T07:23:23Z</dcterms:created>
  <dcterms:modified xsi:type="dcterms:W3CDTF">2024-11-08T13:28:53Z</dcterms:modified>
  <cp:category/>
  <cp:contentStatus/>
</cp:coreProperties>
</file>